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99"/>
  <c r="E25"/>
  <c r="E24"/>
  <c r="E99"/>
  <c r="C25"/>
  <c r="C24"/>
  <c r="C99"/>
</calcChain>
</file>

<file path=xl/sharedStrings.xml><?xml version="1.0" encoding="utf-8"?>
<sst xmlns="http://schemas.openxmlformats.org/spreadsheetml/2006/main" count="185" uniqueCount="184">
  <si>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</si>
  <si>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</si>
  <si>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</si>
  <si>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</si>
  <si>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</si>
  <si>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</si>
  <si>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</si>
  <si>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</si>
  <si>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</si>
  <si>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</si>
  <si>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</si>
  <si>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</si>
  <si>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</si>
  <si>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</si>
  <si>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</si>
  <si>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</si>
  <si>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</si>
  <si>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</si>
  <si>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</si>
  <si>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</si>
  <si>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</si>
  <si>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</si>
  <si>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</si>
  <si>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</si>
  <si>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</si>
  <si>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</si>
  <si>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</si>
  <si>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</si>
  <si>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</si>
  <si>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</si>
  <si>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</si>
  <si>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</si>
  <si>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</si>
  <si>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</si>
  <si>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</si>
  <si>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</si>
  <si>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</si>
  <si>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</si>
  <si>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</si>
  <si>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</si>
  <si>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</si>
  <si>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</si>
  <si>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</si>
  <si>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</si>
  <si>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</si>
  <si>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</si>
  <si>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</si>
  <si>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</si>
  <si>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</si>
  <si>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</si>
  <si>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</si>
  <si>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</si>
  <si>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</si>
  <si>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</si>
  <si>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</si>
  <si>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</si>
  <si>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</si>
  <si>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</si>
  <si>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</si>
  <si>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</si>
  <si>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</si>
  <si>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</si>
  <si>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</si>
  <si>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</si>
  <si>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</si>
  <si>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</si>
  <si>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</si>
  <si>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</si>
  <si>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</si>
  <si>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</si>
  <si>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</si>
  <si>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</si>
  <si>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</si>
  <si>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</si>
  <si>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</si>
  <si>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</si>
  <si>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</si>
  <si>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</si>
  <si>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</si>
  <si>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</si>
  <si>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</si>
  <si>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</si>
  <si>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</si>
  <si>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</si>
  <si>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</si>
  <si>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</si>
  <si>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</si>
  <si>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</si>
  <si>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</si>
  <si>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</si>
  <si>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</si>
  <si>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</si>
  <si>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</si>
  <si>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</si>
  <si>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</si>
  <si>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</si>
  <si>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</si>
  <si>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</si>
  <si>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</si>
  <si>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</si>
  <si>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</si>
  <si>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</si>
  <si>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</si>
  <si>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</si>
  <si>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</si>
  <si>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</si>
  <si>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</si>
  <si>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</si>
  <si>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</si>
  <si>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</si>
  <si>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</si>
  <si>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</si>
  <si>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</si>
  <si>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</si>
  <si>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</si>
  <si>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</si>
  <si>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</si>
  <si>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</si>
  <si>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</si>
  <si>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</si>
  <si>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</si>
  <si>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</si>
  <si>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</si>
  <si>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</si>
  <si>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</si>
  <si>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</si>
  <si>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</si>
  <si>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</si>
  <si>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</si>
  <si>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</si>
  <si>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</si>
  <si>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</si>
  <si>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</si>
  <si>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</si>
  <si>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</si>
  <si>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</si>
  <si>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</si>
  <si>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</si>
  <si>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</si>
  <si>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</si>
  <si>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</si>
  <si>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</si>
  <si>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</si>
  <si>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</si>
  <si>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</si>
  <si>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</si>
  <si>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</si>
  <si>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</si>
  <si>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</si>
  <si>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</si>
  <si>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</si>
  <si>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</si>
  <si>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</si>
  <si>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</si>
  <si>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</si>
  <si>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</si>
  <si>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</si>
  <si>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</si>
  <si>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</si>
  <si>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</si>
  <si>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</si>
  <si>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</si>
  <si>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</si>
  <si>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</si>
  <si>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</si>
  <si>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</si>
  <si>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</si>
  <si>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</si>
  <si>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</si>
  <si>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</si>
  <si>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</si>
  <si>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</si>
  <si>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</si>
  <si>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</si>
  <si>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</si>
  <si>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</si>
  <si>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</si>
  <si>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</si>
  <si>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</si>
  <si>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</si>
  <si>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</si>
  <si>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</si>
  <si>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</si>
  <si>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 xml:space="preserve">Приложение 1 к решению
районного Собрания Озинского
муниципального района
Саратовской области                               от 24 января 2024 года №188
(Приложение 1 к решению
районного Собрания Озинского 
муниципального района
Саратовской области
от 20 декабря 2023 года №183)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</si>
</sst>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zoomScale="81" zoomScaleNormal="81" workbookViewId="0">
      <selection activeCell="G2" sqref="G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37.25" customHeight="1">
      <c r="A1" s="1"/>
      <c r="B1" s="2"/>
      <c r="C1" s="63" t="s">
        <v>183</v>
      </c>
      <c r="D1" s="64"/>
      <c r="E1" s="64"/>
      <c r="F1" s="64"/>
    </row>
    <row r="2" spans="1:13" ht="78.75" customHeight="1">
      <c r="A2" s="65" t="s">
        <v>166</v>
      </c>
      <c r="B2" s="65"/>
      <c r="C2" s="65"/>
      <c r="D2" s="65"/>
      <c r="E2" s="65"/>
      <c r="F2" s="65"/>
    </row>
    <row r="3" spans="1:13" ht="15.75" hidden="1" customHeight="1">
      <c r="A3" s="65"/>
      <c r="B3" s="65"/>
      <c r="C3" s="65"/>
      <c r="D3" s="65"/>
      <c r="E3" s="65"/>
      <c r="F3" s="65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69474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6280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6" t="s">
        <v>13</v>
      </c>
      <c r="B18" s="68" t="s">
        <v>22</v>
      </c>
      <c r="C18" s="70">
        <v>5520</v>
      </c>
      <c r="D18" s="70">
        <v>5814</v>
      </c>
      <c r="E18" s="70">
        <v>5814</v>
      </c>
    </row>
    <row r="19" spans="1:6" ht="28.5" customHeight="1" thickBot="1">
      <c r="A19" s="67"/>
      <c r="B19" s="69"/>
      <c r="C19" s="71"/>
      <c r="D19" s="71"/>
      <c r="E19" s="71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180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C25+C97+C98</f>
        <v>519320.2</v>
      </c>
      <c r="D24" s="23">
        <f t="shared" ref="D24:F24" si="4">D25</f>
        <v>450136.30000000005</v>
      </c>
      <c r="E24" s="23">
        <f t="shared" si="4"/>
        <v>454900.20000000007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519320.7</v>
      </c>
      <c r="D25" s="25">
        <f>D26+D27+D29+D51+D75</f>
        <v>450136.30000000005</v>
      </c>
      <c r="E25" s="25">
        <f>E26+E27+E29+E51+E75</f>
        <v>454900.20000000007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76886.599999999991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0.1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1.1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23711.7</v>
      </c>
      <c r="D43" s="31"/>
      <c r="E43" s="31"/>
    </row>
    <row r="44" spans="1:5" ht="62.4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4078.7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10943.1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59.4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293010.30000000005</v>
      </c>
      <c r="D51" s="23">
        <f t="shared" ref="D51:E51" si="6">D52+D53+D54+D55+D56+D59+D62+D63+D66+D67+D71+D72+D74+D73</f>
        <v>292639.80000000005</v>
      </c>
      <c r="E51" s="23">
        <f t="shared" si="6"/>
        <v>292679.50000000006</v>
      </c>
    </row>
    <row r="52" spans="1:5" ht="74.25" customHeight="1" thickBot="1">
      <c r="A52" s="13" t="s">
        <v>40</v>
      </c>
      <c r="B52" s="14" t="s">
        <v>41</v>
      </c>
      <c r="C52" s="24">
        <v>232727.8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1095.3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161.80000000000001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3589.3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3440.9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4185.3999999999996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599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36398.400000000001</v>
      </c>
      <c r="D71" s="24">
        <v>36398.400000000001</v>
      </c>
      <c r="E71" s="24">
        <v>36398.400000000001</v>
      </c>
    </row>
    <row r="72" spans="1:6" ht="103.5" customHeight="1" thickBot="1">
      <c r="A72" s="13" t="s">
        <v>64</v>
      </c>
      <c r="B72" s="14" t="s">
        <v>65</v>
      </c>
      <c r="C72" s="24">
        <v>182.4</v>
      </c>
      <c r="D72" s="24">
        <v>182.4</v>
      </c>
      <c r="E72" s="24">
        <v>182.4</v>
      </c>
    </row>
    <row r="73" spans="1:6" ht="73.150000000000006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12967.9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</f>
        <v>13312.300000000001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32.450000000000003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hidden="1" customHeight="1" thickBot="1">
      <c r="A85" s="15" t="s">
        <v>131</v>
      </c>
      <c r="B85" s="43" t="s">
        <v>132</v>
      </c>
      <c r="C85" s="24"/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hidden="1" customHeight="1" thickBot="1">
      <c r="A94" s="13" t="s">
        <v>163</v>
      </c>
      <c r="B94" s="61" t="s">
        <v>162</v>
      </c>
      <c r="C94" s="50"/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90.75" hidden="1" customHeight="1" thickBot="1">
      <c r="A97" s="41" t="s">
        <v>135</v>
      </c>
      <c r="B97" s="42" t="s">
        <v>124</v>
      </c>
      <c r="C97" s="23"/>
      <c r="D97" s="24"/>
      <c r="E97" s="24"/>
    </row>
    <row r="98" spans="1:5" ht="81.75" customHeight="1" thickBot="1">
      <c r="A98" s="41" t="s">
        <v>123</v>
      </c>
      <c r="B98" s="42" t="s">
        <v>124</v>
      </c>
      <c r="C98" s="23">
        <v>-0.5</v>
      </c>
      <c r="D98" s="23"/>
      <c r="E98" s="24"/>
    </row>
    <row r="99" spans="1:5" ht="15.75" thickBot="1">
      <c r="A99" s="22"/>
      <c r="B99" s="12" t="s">
        <v>82</v>
      </c>
      <c r="C99" s="23">
        <f>C7+C24</f>
        <v>588794.19999999995</v>
      </c>
      <c r="D99" s="23">
        <f>D7+D24</f>
        <v>523591.30000000005</v>
      </c>
      <c r="E99" s="23">
        <f>E7+E24</f>
        <v>532535.20000000007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2024-02-12T10:04:39Z</dcterms:modified>
</cp:coreProperties>
</file>